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<sst xmlns="http://schemas.openxmlformats.org/spreadsheetml/2006/main" count="116" uniqueCount="74">
  <si>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</si>
  <si>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</si>
  <si>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</si>
  <si>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Bohumín</t>
  </si>
  <si>
    <t>Datum:  </t>
  </si>
  <si>
    <t>18.1.2020</t>
  </si>
  <si>
    <t>Domácí</t>
  </si>
  <si>
    <t xml:space="preserve">TJ Sokol Bohumín 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</si>
  <si>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</si>
  <si>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</si>
  <si>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</si>
  <si>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</si>
  <si>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</si>
  <si>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</si>
  <si>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</si>
  <si>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</si>
  <si>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</si>
  <si>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</si>
  <si>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</si>
  <si>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</si>
  <si>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</si>
  <si>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Modlitba</t>
  </si>
  <si>
    <t>Rechtoris</t>
  </si>
  <si>
    <t>Lukáš</t>
  </si>
  <si>
    <t>Tomáš</t>
  </si>
  <si>
    <t>Zaškolný</t>
  </si>
  <si>
    <t>Žídek</t>
  </si>
  <si>
    <t>Vojtěch</t>
  </si>
  <si>
    <t>Jan</t>
  </si>
  <si>
    <t>Sliwka</t>
  </si>
  <si>
    <t>Marek</t>
  </si>
  <si>
    <t>Stanislav</t>
  </si>
  <si>
    <t>Martin</t>
  </si>
  <si>
    <t>Kohutek</t>
  </si>
  <si>
    <t>Žáček</t>
  </si>
  <si>
    <t>Aleš</t>
  </si>
  <si>
    <t>Přemysl</t>
  </si>
  <si>
    <t>Zatyko</t>
  </si>
  <si>
    <t>Michal</t>
  </si>
  <si>
    <t>Péli</t>
  </si>
  <si>
    <t>Fridrich</t>
  </si>
  <si>
    <t>Pavel</t>
  </si>
  <si>
    <t>Celkový výkon družstva  </t>
  </si>
  <si>
    <t>Vedoucí družstva         Jméno:</t>
  </si>
  <si>
    <t>Péli Fridrich</t>
  </si>
  <si>
    <t>Bodový zisk</t>
  </si>
  <si>
    <t>Konečný Vladimír</t>
  </si>
  <si>
    <t>Podpis:</t>
  </si>
  <si>
    <t>Rozhodčí</t>
  </si>
  <si>
    <t>Jméno:</t>
  </si>
  <si>
    <t>Dendis Štefan</t>
  </si>
  <si>
    <t>Číslo průkazu:</t>
  </si>
  <si>
    <t>II/602</t>
  </si>
  <si>
    <t>Čas zahájení utkání:  </t>
  </si>
  <si>
    <t>13:30</t>
  </si>
  <si>
    <t>Teplota na kuželně:  </t>
  </si>
  <si>
    <t>Čas ukončení utkání:  </t>
  </si>
  <si>
    <t>16:55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</si>
  <si>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</si>
  <si>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</si>
  <si>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</si>
  <si>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</si>
  <si>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</si>
  <si>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</si>
  <si>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</si>
  <si>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</si>
  <si>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</si>
  <si>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</si>
  <si>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Kuttler Petr</t>
  </si>
  <si>
    <t>Modlitba Lukáš</t>
  </si>
  <si>
    <t>Napomínání hráčů za nesportovní chování či vyloučení ze startu:</t>
  </si>
  <si>
    <t>Různé:</t>
  </si>
  <si>
    <t xml:space="preserve">Datum a podpis rozhodčího:  </t>
  </si>
  <si>
    <t>18.1.2020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</si>
</sst>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27</v>
      </c>
      <c r="F8" s="12">
        <v>5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44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78</v>
      </c>
      <c r="E9" s="18">
        <v>36</v>
      </c>
      <c r="F9" s="18">
        <v>4</v>
      </c>
      <c r="G9" s="19">
        <f>IF(AND(ISBLANK(D9),ISBLANK(E9)),"",D9+E9)</f>
        <v>114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33</v>
      </c>
      <c r="P9" s="18">
        <v>1</v>
      </c>
      <c r="Q9" s="19">
        <f>IF(AND(ISBLANK(N9),ISBLANK(O9)),"",N9+O9)</f>
        <v>112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45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72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1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45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21355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152</v>
      </c>
      <c r="F12" s="28">
        <f>IF(ISNUMBER($G12),SUM(F8:F11),"")</f>
        <v>11</v>
      </c>
      <c r="G12" s="29">
        <f>IF(SUM($G8:$G11)+SUM($Q8:$Q11)&gt;0,SUM(G8:G11),"")</f>
        <v>499</v>
      </c>
      <c r="H12" s="27">
        <f>IF(ISNUMBER($G12),SUM(H8:H11),"")</f>
        <v>2</v>
      </c>
      <c r="I12" s="99"/>
      <c r="K12" s="96">
        <v>12228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194</v>
      </c>
      <c r="P12" s="28">
        <f>IF(ISNUMBER($G12),SUM(P8:P11),"")</f>
        <v>3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34</v>
      </c>
      <c r="F13" s="12">
        <v>2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52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42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54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35</v>
      </c>
      <c r="F15" s="18">
        <v>4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54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61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62</v>
      </c>
      <c r="P16" s="23">
        <v>0</v>
      </c>
      <c r="Q16" s="24">
        <f>IF(AND(ISBLANK(N16),ISBLANK(O16)),"",N16+O16)</f>
        <v>146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22558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172</v>
      </c>
      <c r="F17" s="28">
        <f>IF(ISNUMBER($G17),SUM(F13:F16),"")</f>
        <v>6</v>
      </c>
      <c r="G17" s="29">
        <f>IF(SUM($G13:$G16)+SUM($Q13:$Q16)&gt;0,SUM(G13:G16),"")</f>
        <v>551</v>
      </c>
      <c r="H17" s="27">
        <f>IF(ISNUMBER($G17),SUM(H13:H16),"")</f>
        <v>2</v>
      </c>
      <c r="I17" s="99"/>
      <c r="K17" s="96">
        <v>18799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222</v>
      </c>
      <c r="P17" s="28">
        <f>IF(ISNUMBER($G17),SUM(P13:P16),"")</f>
        <v>1</v>
      </c>
      <c r="Q17" s="29">
        <f>IF(SUM($G13:$G16)+SUM($Q13:$Q16)&gt;0,SUM(Q13:Q16),"")</f>
        <v>576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52</v>
      </c>
      <c r="F18" s="12">
        <v>3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43</v>
      </c>
      <c r="P18" s="12">
        <v>3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44</v>
      </c>
      <c r="F19" s="18">
        <v>0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36</v>
      </c>
      <c r="P19" s="18">
        <v>2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61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50</v>
      </c>
      <c r="P20" s="18">
        <v>0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43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59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200</v>
      </c>
      <c r="F22" s="28">
        <f>IF(ISNUMBER($G22),SUM(F18:F21),"")</f>
        <v>5</v>
      </c>
      <c r="G22" s="29">
        <f>IF(SUM($G18:$G21)+SUM($Q18:$Q21)&gt;0,SUM(G18:G21),"")</f>
        <v>553</v>
      </c>
      <c r="H22" s="27">
        <f>IF(ISNUMBER($G22),SUM(H18:H21),"")</f>
        <v>1</v>
      </c>
      <c r="I22" s="99"/>
      <c r="K22" s="96">
        <v>15617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188</v>
      </c>
      <c r="P22" s="28">
        <f>IF(ISNUMBER($G22),SUM(P18:P21),"")</f>
        <v>6</v>
      </c>
      <c r="Q22" s="29">
        <f>IF(SUM($G18:$G21)+SUM($Q18:$Q21)&gt;0,SUM(Q18:Q21),"")</f>
        <v>565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35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103</v>
      </c>
      <c r="O23" s="12">
        <v>34</v>
      </c>
      <c r="P23" s="12">
        <v>3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52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50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42</v>
      </c>
      <c r="F26" s="23">
        <v>3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36</v>
      </c>
      <c r="P26" s="23">
        <v>0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17562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174</v>
      </c>
      <c r="F27" s="28">
        <f>IF(ISNUMBER($G27),SUM(F23:F26),"")</f>
        <v>4</v>
      </c>
      <c r="G27" s="29">
        <f>IF(SUM($G23:$G26)+SUM($Q23:$Q26)&gt;0,SUM(G23:G26),"")</f>
        <v>547</v>
      </c>
      <c r="H27" s="27">
        <f>IF(ISNUMBER($G27),SUM(H23:H26),"")</f>
        <v>2</v>
      </c>
      <c r="I27" s="99"/>
      <c r="K27" s="96">
        <v>10409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165</v>
      </c>
      <c r="P27" s="28">
        <f>IF(ISNUMBER($G27),SUM(P23:P26),"")</f>
        <v>3</v>
      </c>
      <c r="Q27" s="29">
        <f>IF(SUM($G23:$G26)+SUM($Q23:$Q26)&gt;0,SUM(Q23:Q26),"")</f>
        <v>552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86</v>
      </c>
      <c r="E28" s="12">
        <v>54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79</v>
      </c>
      <c r="O28" s="12">
        <v>36</v>
      </c>
      <c r="P28" s="12">
        <v>0</v>
      </c>
      <c r="Q28" s="13">
        <f>IF(AND(ISBLANK(N28),ISBLANK(O28)),"",N28+O28)</f>
        <v>115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41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35</v>
      </c>
      <c r="P29" s="18">
        <v>1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87</v>
      </c>
      <c r="E30" s="18">
        <v>43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35</v>
      </c>
      <c r="P30" s="18">
        <v>4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42</v>
      </c>
      <c r="F31" s="23">
        <v>1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113</v>
      </c>
      <c r="O31" s="23">
        <v>49</v>
      </c>
      <c r="P31" s="23">
        <v>0</v>
      </c>
      <c r="Q31" s="24">
        <f>IF(AND(ISBLANK(N31),ISBLANK(O31)),"",N31+O31)</f>
        <v>162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22272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180</v>
      </c>
      <c r="F32" s="28">
        <f>IF(ISNUMBER($G32),SUM(F28:F31),"")</f>
        <v>2</v>
      </c>
      <c r="G32" s="29">
        <f>IF(SUM($G28:$G31)+SUM($Q28:$Q31)&gt;0,SUM(G28:G31),"")</f>
        <v>536</v>
      </c>
      <c r="H32" s="27">
        <f>IF(ISNUMBER($G32),SUM(H28:H31),"")</f>
        <v>1</v>
      </c>
      <c r="I32" s="99"/>
      <c r="K32" s="96">
        <v>12806</v>
      </c>
      <c r="L32" s="97"/>
      <c r="M32" s="26" t="s">
        <v>18</v>
      </c>
      <c r="N32" s="27">
        <f>IF(ISNUMBER($G32),SUM(N28:N31),"")</f>
        <v>398</v>
      </c>
      <c r="O32" s="28">
        <f>IF(ISNUMBER($G32),SUM(O28:O31),"")</f>
        <v>155</v>
      </c>
      <c r="P32" s="28">
        <f>IF(ISNUMBER($G32),SUM(P28:P31),"")</f>
        <v>5</v>
      </c>
      <c r="Q32" s="29">
        <f>IF(SUM($G28:$G31)+SUM($Q28:$Q31)&gt;0,SUM(Q28:Q31),"")</f>
        <v>553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43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86</v>
      </c>
      <c r="O33" s="12">
        <v>45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45</v>
      </c>
      <c r="F34" s="18">
        <v>3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2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54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36</v>
      </c>
      <c r="P35" s="18">
        <v>4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36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43</v>
      </c>
      <c r="P36" s="23">
        <v>3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549</v>
      </c>
      <c r="H37" s="27">
        <f>IF(ISNUMBER($G37),SUM(H33:H36),"")</f>
        <v>3</v>
      </c>
      <c r="I37" s="99"/>
      <c r="K37" s="96">
        <v>6779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168</v>
      </c>
      <c r="P37" s="28">
        <f>IF(ISNUMBER($G37),SUM(P33:P36),"")</f>
        <v>11</v>
      </c>
      <c r="Q37" s="29">
        <f>IF(SUM($G33:$G36)+SUM($Q33:$Q36)&gt;0,SUM(Q33:Q36),"")</f>
        <v>538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2179</v>
      </c>
      <c r="E39" s="34">
        <f>IF(ISNUMBER($G39),SUM(E12,E17,E22,E27,E32,E37),"")</f>
        <v>1056</v>
      </c>
      <c r="F39" s="34">
        <f>IF(ISNUMBER($G39),SUM(F12,F17,F22,F27,F32,F37),"")</f>
        <v>32</v>
      </c>
      <c r="G39" s="35">
        <f>IF(SUM($G$8:$G$37)+SUM($Q$8:$Q$37)&gt;0,SUM(G12,G17,G22,G27,G32,G37),"")</f>
        <v>3235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2243</v>
      </c>
      <c r="O39" s="34">
        <f>IF(ISNUMBER($G39),SUM(O12,O17,O22,O27,O32,O37),"")</f>
        <v>1092</v>
      </c>
      <c r="P39" s="34">
        <f>IF(ISNUMBER($G39),SUM(P12,P17,P22,P27,P32,P37),"")</f>
        <v>29</v>
      </c>
      <c r="Q39" s="35">
        <f>IF(SUM($G$8:$G$37)+SUM($Q$8:$Q$37)&gt;0,SUM(Q12,Q17,Q22,Q27,Q32,Q37),"")</f>
        <v>3335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1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Bohumín  – TJ Unie Hlubina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50</v>
      </c>
      <c r="B57" s="71" t="s">
        <v>68</v>
      </c>
      <c r="C57" s="72"/>
      <c r="D57" s="68">
        <v>19448</v>
      </c>
      <c r="E57" s="71" t="s">
        <v>69</v>
      </c>
      <c r="F57" s="74"/>
      <c r="G57" s="74"/>
      <c r="H57" s="72"/>
      <c r="I57" s="68">
        <v>21355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2020-01-18T17:08:24Z</dcterms:modified>
</cp:coreProperties>
</file>